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1835" tabRatio="718"/>
  </bookViews>
  <sheets>
    <sheet name="Реестр МНО" sheetId="1" r:id="rId1"/>
    <sheet name="Да_Нет" sheetId="9" state="hidden" r:id="rId2"/>
  </sheets>
  <definedNames>
    <definedName name="О02">'Реестр МНО'!$K$26478</definedName>
    <definedName name="О2">'Реестр МНО'!$K$26478</definedName>
    <definedName name="О4">'Реестр МНО'!$K$26478</definedName>
  </definedNames>
  <calcPr calcId="152511" refMode="R1C1"/>
</workbook>
</file>

<file path=xl/calcChain.xml><?xml version="1.0" encoding="utf-8"?>
<calcChain xmlns="http://schemas.openxmlformats.org/spreadsheetml/2006/main">
  <c r="R20" i="1" l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40" i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</calcChain>
</file>

<file path=xl/sharedStrings.xml><?xml version="1.0" encoding="utf-8"?>
<sst xmlns="http://schemas.openxmlformats.org/spreadsheetml/2006/main" count="599" uniqueCount="152">
  <si>
    <t>Реквизиты акта об утверждении реестра мест накопления отходов</t>
  </si>
  <si>
    <t>Субъект РФ</t>
  </si>
  <si>
    <t>Муниципальное образование</t>
  </si>
  <si>
    <t>Населенный пункт</t>
  </si>
  <si>
    <t>Адрес</t>
  </si>
  <si>
    <t>Широта</t>
  </si>
  <si>
    <t>Долгота</t>
  </si>
  <si>
    <t>Краткое наименование собственника</t>
  </si>
  <si>
    <t>ИНН собственника</t>
  </si>
  <si>
    <t>КПП собственника</t>
  </si>
  <si>
    <t>Категория места накопления отходов</t>
  </si>
  <si>
    <t>Покрытие основания</t>
  </si>
  <si>
    <t>Способ складирования крупногабаритных отходов</t>
  </si>
  <si>
    <t>Наличие раздельного накопления отходов</t>
  </si>
  <si>
    <t>Вхождение в состав общего имущества многоквартирного дома</t>
  </si>
  <si>
    <t>Общее количество емкостей, шт.</t>
  </si>
  <si>
    <t>Объем емкостей, м³</t>
  </si>
  <si>
    <t>График вывоза отходов</t>
  </si>
  <si>
    <t>Емкости для совместного накопления ТКО</t>
  </si>
  <si>
    <t>Емкости для крупногабаритных отходов</t>
  </si>
  <si>
    <t>Количество емкостей, шт.</t>
  </si>
  <si>
    <t>Цвет емкости</t>
  </si>
  <si>
    <t>Группа отходов</t>
  </si>
  <si>
    <t>Объем одной емкости, м³</t>
  </si>
  <si>
    <t>текст</t>
  </si>
  <si>
    <t>список</t>
  </si>
  <si>
    <t>координаты</t>
  </si>
  <si>
    <t>номер</t>
  </si>
  <si>
    <t>число</t>
  </si>
  <si>
    <t>"да" или "нет"</t>
  </si>
  <si>
    <t>Челябинская область</t>
  </si>
  <si>
    <t>Варненский муниципальный район</t>
  </si>
  <si>
    <t>Сельское поселение Алексеевка</t>
  </si>
  <si>
    <t>Контейнерная площадка</t>
  </si>
  <si>
    <t>По дням недели</t>
  </si>
  <si>
    <t>Несортированные ТКО</t>
  </si>
  <si>
    <t>Да</t>
  </si>
  <si>
    <t>Нет</t>
  </si>
  <si>
    <t>иное</t>
  </si>
  <si>
    <t xml:space="preserve">нет </t>
  </si>
  <si>
    <t>нет</t>
  </si>
  <si>
    <t>с. Алексеевка, ул. Центральная, д. 79-1</t>
  </si>
  <si>
    <t>53.55157332553122</t>
  </si>
  <si>
    <t>61.47148579359054</t>
  </si>
  <si>
    <t>с. Алексеевка, ул. Молодежная, д. 14</t>
  </si>
  <si>
    <t>53.555258925028795</t>
  </si>
  <si>
    <t>61.46802842617035</t>
  </si>
  <si>
    <t xml:space="preserve"> с. Алексеевка, ул. Молодежная, д. 18</t>
  </si>
  <si>
    <t>53.555311</t>
  </si>
  <si>
    <t>61.456782</t>
  </si>
  <si>
    <t>с. Алексеевка, ул. Центральная, д. 33</t>
  </si>
  <si>
    <t>53.555971150434175</t>
  </si>
  <si>
    <t>61.45816057920456</t>
  </si>
  <si>
    <t>с. Алексеевка, ул. Садовая, д.23</t>
  </si>
  <si>
    <t>53.55082437501949</t>
  </si>
  <si>
    <t>61.4573237299919</t>
  </si>
  <si>
    <t>с. Алексеевка, ул. Садовая, д. 53</t>
  </si>
  <si>
    <t xml:space="preserve"> 53 53.551679</t>
  </si>
  <si>
    <t>61.460214</t>
  </si>
  <si>
    <t>с. Алексеевка, ул. Центральная, д.36</t>
  </si>
  <si>
    <t>61.45765632390976</t>
  </si>
  <si>
    <t>53.55009772100303</t>
  </si>
  <si>
    <t>с. Алексеевка, ул. Зеленая, д. 2</t>
  </si>
  <si>
    <t>53.553990592385475</t>
  </si>
  <si>
    <t>61.4588552713394</t>
  </si>
  <si>
    <t>с. Алексеевка, ул. Набережная, д. 94</t>
  </si>
  <si>
    <t>53.5505877357723</t>
  </si>
  <si>
    <t>61.47170171141624</t>
  </si>
  <si>
    <t>с. Алексеевка, ул. Зеленая, д. 12</t>
  </si>
  <si>
    <t>53.554186</t>
  </si>
  <si>
    <t>61.462057</t>
  </si>
  <si>
    <t>с. Алексеевка, ул. Молодежная, д.22</t>
  </si>
  <si>
    <t>53.556032</t>
  </si>
  <si>
    <t>61.459268</t>
  </si>
  <si>
    <t>с. Алексеевка, ул. Набережная, д. 20</t>
  </si>
  <si>
    <t>61.45379</t>
  </si>
  <si>
    <t>53.548701</t>
  </si>
  <si>
    <t>с. Алексеевка, ул. Набережная, д. 81</t>
  </si>
  <si>
    <t>53.550101</t>
  </si>
  <si>
    <t>61.467881</t>
  </si>
  <si>
    <t>с. Алексеевка, ул. Набережная, д.15</t>
  </si>
  <si>
    <t>53.548314</t>
  </si>
  <si>
    <t>61.451304</t>
  </si>
  <si>
    <t>с. Алексеевка, ул. Набережная, д. 2</t>
  </si>
  <si>
    <t>53.548119</t>
  </si>
  <si>
    <t>61.448698</t>
  </si>
  <si>
    <t>с. Алексеевка, ул. Набережная, д. 45</t>
  </si>
  <si>
    <t>с. Алексеевка, ул. Набережная, д. 55</t>
  </si>
  <si>
    <t>с. Алексеевка, ул. Набережная, д. 68</t>
  </si>
  <si>
    <t>с. Алексеевка, ул. Центральная, 46</t>
  </si>
  <si>
    <t>с. Алексеевка, ул. Садовая, д. 10</t>
  </si>
  <si>
    <t>53.550688925107295</t>
  </si>
  <si>
    <t>61.453973650932305</t>
  </si>
  <si>
    <t>с. Алексеевка, ул. Школьная, д. 24</t>
  </si>
  <si>
    <t>61.46412581205367</t>
  </si>
  <si>
    <t>53.552586777885324</t>
  </si>
  <si>
    <t>53.548861</t>
  </si>
  <si>
    <t>61.456305</t>
  </si>
  <si>
    <t>с. Алексеевка, ул. Зеленая, д. 18</t>
  </si>
  <si>
    <t xml:space="preserve"> 53.554027</t>
  </si>
  <si>
    <t>61.464506</t>
  </si>
  <si>
    <t>с. Алексеевка, ул. Садовая, д. 44</t>
  </si>
  <si>
    <t>61.4625111222267</t>
  </si>
  <si>
    <t>53.55156057754826</t>
  </si>
  <si>
    <t>с. Алексеевка, ул. Центральная, д. 77</t>
  </si>
  <si>
    <t>61.47053629159928</t>
  </si>
  <si>
    <t>53.55143309750778</t>
  </si>
  <si>
    <t>с. Алексеевка, ул. Центральная, д.19</t>
  </si>
  <si>
    <t>61.453555</t>
  </si>
  <si>
    <t>53.549377</t>
  </si>
  <si>
    <t>с. Алексеевка, ул. Зеленая, д. 17</t>
  </si>
  <si>
    <t>61.4637905359268</t>
  </si>
  <si>
    <t>53.55416905354821</t>
  </si>
  <si>
    <t>с. Алексеевка, ул. Центральная, д. 56</t>
  </si>
  <si>
    <t>61.463358</t>
  </si>
  <si>
    <t>53.550847</t>
  </si>
  <si>
    <t>с. Алексеевка, ул. Молодежная, д. 3</t>
  </si>
  <si>
    <t>61.457649</t>
  </si>
  <si>
    <t>53.554746</t>
  </si>
  <si>
    <t>с. Алексеевка, ул. Школьная, д.15</t>
  </si>
  <si>
    <t>61.460172</t>
  </si>
  <si>
    <t>53.552266</t>
  </si>
  <si>
    <t>с. Алексеевка, ул. Школьная, д.7</t>
  </si>
  <si>
    <t>53.553419</t>
  </si>
  <si>
    <t>61.457535</t>
  </si>
  <si>
    <t>61.463739</t>
  </si>
  <si>
    <t>53.549909</t>
  </si>
  <si>
    <t>с. Алексеевка, ул. Центральная, д. 11</t>
  </si>
  <si>
    <t>61.45059674978255</t>
  </si>
  <si>
    <t>53.54910014494786</t>
  </si>
  <si>
    <t>с. Алексеевка, ул. Садовая, д. 39</t>
  </si>
  <si>
    <t>61.460424363613114</t>
  </si>
  <si>
    <t>53.551184510324276</t>
  </si>
  <si>
    <t>61.458783</t>
  </si>
  <si>
    <t>53.549071</t>
  </si>
  <si>
    <r>
      <t>Площадь места накопления отходов, м</t>
    </r>
    <r>
      <rPr>
        <b/>
        <vertAlign val="superscript"/>
        <sz val="12"/>
        <color rgb="FF000000"/>
        <rFont val="Calibri"/>
        <family val="2"/>
        <charset val="1"/>
      </rPr>
      <t>2</t>
    </r>
  </si>
  <si>
    <t>серый</t>
  </si>
  <si>
    <t>п. Алексеевка, ул. Зеленая, д. 30</t>
  </si>
  <si>
    <t>61.46253</t>
  </si>
  <si>
    <t>53.552772</t>
  </si>
  <si>
    <t>п. Алексеевка, ул. Модежная, д. 18</t>
  </si>
  <si>
    <t>61.461269</t>
  </si>
  <si>
    <t>53.555235</t>
  </si>
  <si>
    <t>с. Алексеевка, ул. Молодежная, д.7</t>
  </si>
  <si>
    <t>53.552773</t>
  </si>
  <si>
    <t>61.46254</t>
  </si>
  <si>
    <t>с. Алексеевка, Центральная, 15</t>
  </si>
  <si>
    <t>53.549338</t>
  </si>
  <si>
    <t>61.452246</t>
  </si>
  <si>
    <t>№ 33 от 27.12.2023</t>
  </si>
  <si>
    <t>серые</t>
  </si>
  <si>
    <t xml:space="preserve"> Реестр мест накопления твердых коммунальных отходов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</si>
</sst>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1"/>
    </font>
    <font>
      <b/>
      <vertAlign val="superscript"/>
      <sz val="12"/>
      <color rgb="FF000000"/>
      <name val="Calibri"/>
      <family val="2"/>
      <charset val="1"/>
    </font>
    <font>
      <b/>
      <sz val="12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name val="Calibri"/>
      <family val="2"/>
      <charset val="204"/>
    </font>
    <font>
      <b/>
      <sz val="9"/>
      <color rgb="FF000000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rgb="FF333333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1" fillId="0" borderId="1" xfId="0" applyFont="1" applyBorder="1"/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AE3F3"/>
  </sheetPr>
  <dimension ref="A1:AP42"/>
  <sheetViews>
    <sheetView tabSelected="1" zoomScaleNormal="100" workbookViewId="0">
      <pane ySplit="4" topLeftCell="A29" activePane="bottomLeft" state="frozen"/>
      <selection pane="bottomLeft" activeCell="E33" sqref="E33"/>
    </sheetView>
  </sheetViews>
  <sheetFormatPr defaultRowHeight="15" x14ac:dyDescent="0.25"/>
  <cols>
    <col min="1" max="1" width="24.140625" customWidth="1"/>
    <col min="2" max="2" width="15.5703125" customWidth="1"/>
    <col min="3" max="3" width="20.28515625" customWidth="1"/>
    <col min="4" max="4" width="23.7109375" customWidth="1"/>
    <col min="5" max="5" width="15.140625" customWidth="1"/>
    <col min="6" max="6" width="15.28515625" customWidth="1"/>
    <col min="7" max="7" width="15.85546875" customWidth="1"/>
    <col min="8" max="8" width="25.7109375" customWidth="1"/>
    <col min="9" max="9" width="23.28515625" customWidth="1"/>
    <col min="10" max="10" width="23" customWidth="1"/>
    <col min="11" max="11" width="20.28515625" customWidth="1"/>
    <col min="12" max="12" width="17" customWidth="1"/>
    <col min="13" max="14" width="22.5703125" customWidth="1"/>
    <col min="15" max="15" width="24.85546875" customWidth="1"/>
    <col min="16" max="16" width="22.5703125" customWidth="1"/>
    <col min="17" max="17" width="17.42578125" customWidth="1"/>
    <col min="18" max="18" width="23.85546875" customWidth="1"/>
    <col min="19" max="19" width="22.85546875" customWidth="1"/>
    <col min="20" max="20" width="16.42578125" customWidth="1"/>
    <col min="21" max="21" width="14.5703125" customWidth="1"/>
    <col min="22" max="22" width="13.7109375" customWidth="1"/>
    <col min="23" max="23" width="17.42578125" customWidth="1"/>
    <col min="24" max="24" width="20" customWidth="1"/>
    <col min="25" max="25" width="19.140625" customWidth="1"/>
    <col min="26" max="26" width="16" customWidth="1"/>
    <col min="27" max="27" width="20.7109375" customWidth="1"/>
    <col min="28" max="1010" width="8.7109375" customWidth="1"/>
  </cols>
  <sheetData>
    <row r="1" spans="1:42" ht="18.75" customHeight="1" x14ac:dyDescent="0.3">
      <c r="A1" s="14" t="s">
        <v>151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</row>
    <row r="2" spans="1:42" ht="34.15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  <c r="J2" s="15" t="s">
        <v>9</v>
      </c>
      <c r="K2" s="15" t="s">
        <v>10</v>
      </c>
      <c r="L2" s="15" t="s">
        <v>11</v>
      </c>
      <c r="M2" s="15" t="s">
        <v>12</v>
      </c>
      <c r="N2" s="16" t="s">
        <v>135</v>
      </c>
      <c r="O2" s="15" t="s">
        <v>13</v>
      </c>
      <c r="P2" s="15" t="s">
        <v>14</v>
      </c>
      <c r="Q2" s="15" t="s">
        <v>15</v>
      </c>
      <c r="R2" s="15" t="s">
        <v>16</v>
      </c>
      <c r="S2" s="15" t="s">
        <v>17</v>
      </c>
      <c r="T2" s="15" t="s">
        <v>18</v>
      </c>
      <c r="U2" s="15"/>
      <c r="V2" s="15"/>
      <c r="W2" s="15"/>
      <c r="X2" s="15" t="s">
        <v>19</v>
      </c>
      <c r="Y2" s="15"/>
      <c r="Z2" s="15"/>
      <c r="AA2" s="15"/>
    </row>
    <row r="3" spans="1:42" ht="49.9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" t="s">
        <v>20</v>
      </c>
      <c r="U3" s="1" t="s">
        <v>21</v>
      </c>
      <c r="V3" s="1" t="s">
        <v>22</v>
      </c>
      <c r="W3" s="1" t="s">
        <v>23</v>
      </c>
      <c r="X3" s="1" t="s">
        <v>20</v>
      </c>
      <c r="Y3" s="1" t="s">
        <v>21</v>
      </c>
      <c r="Z3" s="1" t="s">
        <v>22</v>
      </c>
      <c r="AA3" s="1" t="s">
        <v>23</v>
      </c>
    </row>
    <row r="4" spans="1:42" x14ac:dyDescent="0.25">
      <c r="A4" s="2" t="s">
        <v>24</v>
      </c>
      <c r="B4" s="2" t="s">
        <v>25</v>
      </c>
      <c r="C4" s="2" t="s">
        <v>25</v>
      </c>
      <c r="D4" s="2" t="s">
        <v>25</v>
      </c>
      <c r="E4" s="2" t="s">
        <v>24</v>
      </c>
      <c r="F4" s="2" t="s">
        <v>26</v>
      </c>
      <c r="G4" s="2" t="s">
        <v>26</v>
      </c>
      <c r="H4" s="2" t="s">
        <v>24</v>
      </c>
      <c r="I4" s="2" t="s">
        <v>27</v>
      </c>
      <c r="J4" s="2" t="s">
        <v>27</v>
      </c>
      <c r="K4" s="2" t="s">
        <v>25</v>
      </c>
      <c r="L4" s="2" t="s">
        <v>25</v>
      </c>
      <c r="M4" s="2" t="s">
        <v>25</v>
      </c>
      <c r="N4" s="3" t="s">
        <v>28</v>
      </c>
      <c r="O4" s="2" t="s">
        <v>29</v>
      </c>
      <c r="P4" s="2" t="s">
        <v>29</v>
      </c>
      <c r="Q4" s="2" t="s">
        <v>28</v>
      </c>
      <c r="R4" s="2" t="s">
        <v>28</v>
      </c>
      <c r="S4" s="2" t="s">
        <v>25</v>
      </c>
      <c r="T4" s="3" t="s">
        <v>28</v>
      </c>
      <c r="U4" s="3" t="s">
        <v>24</v>
      </c>
      <c r="V4" s="3" t="s">
        <v>24</v>
      </c>
      <c r="W4" s="3" t="s">
        <v>28</v>
      </c>
      <c r="X4" s="3" t="s">
        <v>28</v>
      </c>
      <c r="Y4" s="3" t="s">
        <v>24</v>
      </c>
      <c r="Z4" s="3" t="s">
        <v>24</v>
      </c>
      <c r="AA4" s="3" t="s">
        <v>28</v>
      </c>
    </row>
    <row r="5" spans="1:42" ht="36" x14ac:dyDescent="0.25">
      <c r="A5" s="9" t="s">
        <v>149</v>
      </c>
      <c r="B5" s="5" t="s">
        <v>30</v>
      </c>
      <c r="C5" s="5" t="s">
        <v>31</v>
      </c>
      <c r="D5" s="4" t="s">
        <v>32</v>
      </c>
      <c r="E5" s="9" t="s">
        <v>41</v>
      </c>
      <c r="F5" s="5" t="s">
        <v>42</v>
      </c>
      <c r="G5" s="5" t="s">
        <v>43</v>
      </c>
      <c r="H5" s="4" t="s">
        <v>32</v>
      </c>
      <c r="I5" s="8">
        <v>6377007593</v>
      </c>
      <c r="J5" s="8">
        <v>637701001</v>
      </c>
      <c r="K5" s="5" t="s">
        <v>33</v>
      </c>
      <c r="L5" s="5" t="s">
        <v>38</v>
      </c>
      <c r="M5" s="8"/>
      <c r="N5" s="6">
        <v>8</v>
      </c>
      <c r="O5" s="5" t="s">
        <v>39</v>
      </c>
      <c r="P5" s="5" t="s">
        <v>40</v>
      </c>
      <c r="Q5" s="9">
        <v>1</v>
      </c>
      <c r="R5" s="5">
        <v>0.75</v>
      </c>
      <c r="S5" s="8" t="s">
        <v>34</v>
      </c>
      <c r="T5" s="10">
        <v>1</v>
      </c>
      <c r="U5" s="10" t="s">
        <v>136</v>
      </c>
      <c r="V5" s="10" t="s">
        <v>35</v>
      </c>
      <c r="W5" s="7">
        <v>0.75</v>
      </c>
      <c r="X5" s="7"/>
      <c r="Y5" s="7"/>
      <c r="Z5" s="7"/>
      <c r="AA5" s="7"/>
    </row>
    <row r="6" spans="1:42" ht="36" x14ac:dyDescent="0.25">
      <c r="A6" s="9" t="s">
        <v>149</v>
      </c>
      <c r="B6" s="5" t="s">
        <v>30</v>
      </c>
      <c r="C6" s="5" t="s">
        <v>31</v>
      </c>
      <c r="D6" s="4" t="s">
        <v>32</v>
      </c>
      <c r="E6" s="5" t="s">
        <v>44</v>
      </c>
      <c r="F6" s="5" t="s">
        <v>45</v>
      </c>
      <c r="G6" s="5" t="s">
        <v>46</v>
      </c>
      <c r="H6" s="4" t="s">
        <v>32</v>
      </c>
      <c r="I6" s="8">
        <v>6377007593</v>
      </c>
      <c r="J6" s="8">
        <v>637701001</v>
      </c>
      <c r="K6" s="5" t="s">
        <v>33</v>
      </c>
      <c r="L6" s="5" t="s">
        <v>38</v>
      </c>
      <c r="M6" s="8"/>
      <c r="N6" s="6">
        <v>10</v>
      </c>
      <c r="O6" s="5" t="s">
        <v>39</v>
      </c>
      <c r="P6" s="5" t="s">
        <v>40</v>
      </c>
      <c r="Q6" s="5">
        <v>1</v>
      </c>
      <c r="R6" s="5">
        <f t="shared" ref="R6:R40" si="0">Q6*W6</f>
        <v>0.75</v>
      </c>
      <c r="S6" s="8" t="s">
        <v>34</v>
      </c>
      <c r="T6" s="7">
        <v>1</v>
      </c>
      <c r="U6" s="10" t="s">
        <v>136</v>
      </c>
      <c r="V6" s="10" t="s">
        <v>35</v>
      </c>
      <c r="W6" s="7">
        <v>0.75</v>
      </c>
      <c r="X6" s="7"/>
      <c r="Y6" s="7"/>
      <c r="Z6" s="7"/>
      <c r="AA6" s="7"/>
    </row>
    <row r="7" spans="1:42" ht="36" x14ac:dyDescent="0.25">
      <c r="A7" s="9" t="s">
        <v>149</v>
      </c>
      <c r="B7" s="5" t="s">
        <v>30</v>
      </c>
      <c r="C7" s="5" t="s">
        <v>31</v>
      </c>
      <c r="D7" s="4" t="s">
        <v>32</v>
      </c>
      <c r="E7" s="5" t="s">
        <v>47</v>
      </c>
      <c r="F7" s="5" t="s">
        <v>48</v>
      </c>
      <c r="G7" s="5" t="s">
        <v>49</v>
      </c>
      <c r="H7" s="4" t="s">
        <v>32</v>
      </c>
      <c r="I7" s="8">
        <v>6377007593</v>
      </c>
      <c r="J7" s="8">
        <v>637701001</v>
      </c>
      <c r="K7" s="5" t="s">
        <v>33</v>
      </c>
      <c r="L7" s="5" t="s">
        <v>38</v>
      </c>
      <c r="M7" s="8"/>
      <c r="N7" s="6">
        <v>4</v>
      </c>
      <c r="O7" s="5" t="s">
        <v>39</v>
      </c>
      <c r="P7" s="5" t="s">
        <v>40</v>
      </c>
      <c r="Q7" s="5">
        <v>1</v>
      </c>
      <c r="R7" s="5">
        <f t="shared" si="0"/>
        <v>0.75</v>
      </c>
      <c r="S7" s="8" t="s">
        <v>34</v>
      </c>
      <c r="T7" s="7">
        <v>1</v>
      </c>
      <c r="U7" s="10" t="s">
        <v>136</v>
      </c>
      <c r="V7" s="10" t="s">
        <v>35</v>
      </c>
      <c r="W7" s="7">
        <v>0.75</v>
      </c>
      <c r="X7" s="7"/>
      <c r="Y7" s="7"/>
      <c r="Z7" s="7"/>
      <c r="AA7" s="7"/>
    </row>
    <row r="8" spans="1:42" ht="36" x14ac:dyDescent="0.25">
      <c r="A8" s="9" t="s">
        <v>149</v>
      </c>
      <c r="B8" s="5" t="s">
        <v>30</v>
      </c>
      <c r="C8" s="5" t="s">
        <v>31</v>
      </c>
      <c r="D8" s="4" t="s">
        <v>32</v>
      </c>
      <c r="E8" s="5" t="s">
        <v>50</v>
      </c>
      <c r="F8" s="5" t="s">
        <v>51</v>
      </c>
      <c r="G8" s="5" t="s">
        <v>52</v>
      </c>
      <c r="H8" s="4" t="s">
        <v>32</v>
      </c>
      <c r="I8" s="8">
        <v>6377007593</v>
      </c>
      <c r="J8" s="8">
        <v>637701001</v>
      </c>
      <c r="K8" s="5" t="s">
        <v>33</v>
      </c>
      <c r="L8" s="5" t="s">
        <v>38</v>
      </c>
      <c r="M8" s="8"/>
      <c r="N8" s="6">
        <v>4</v>
      </c>
      <c r="O8" s="5" t="s">
        <v>39</v>
      </c>
      <c r="P8" s="5" t="s">
        <v>40</v>
      </c>
      <c r="Q8" s="5">
        <v>1</v>
      </c>
      <c r="R8" s="5">
        <f t="shared" si="0"/>
        <v>0.75</v>
      </c>
      <c r="S8" s="8" t="s">
        <v>34</v>
      </c>
      <c r="T8" s="7">
        <v>1</v>
      </c>
      <c r="U8" s="10" t="s">
        <v>136</v>
      </c>
      <c r="V8" s="10" t="s">
        <v>35</v>
      </c>
      <c r="W8" s="7">
        <v>0.75</v>
      </c>
      <c r="X8" s="7"/>
      <c r="Y8" s="7"/>
      <c r="Z8" s="7"/>
      <c r="AA8" s="7"/>
    </row>
    <row r="9" spans="1:42" ht="24" x14ac:dyDescent="0.25">
      <c r="A9" s="9" t="s">
        <v>149</v>
      </c>
      <c r="B9" s="5" t="s">
        <v>30</v>
      </c>
      <c r="C9" s="5" t="s">
        <v>31</v>
      </c>
      <c r="D9" s="4" t="s">
        <v>32</v>
      </c>
      <c r="E9" s="5" t="s">
        <v>53</v>
      </c>
      <c r="F9" s="5" t="s">
        <v>54</v>
      </c>
      <c r="G9" s="5" t="s">
        <v>55</v>
      </c>
      <c r="H9" s="4" t="s">
        <v>32</v>
      </c>
      <c r="I9" s="8">
        <v>6377007593</v>
      </c>
      <c r="J9" s="8">
        <v>637701001</v>
      </c>
      <c r="K9" s="5" t="s">
        <v>33</v>
      </c>
      <c r="L9" s="5" t="s">
        <v>38</v>
      </c>
      <c r="M9" s="8"/>
      <c r="N9" s="6">
        <v>4</v>
      </c>
      <c r="O9" s="5" t="s">
        <v>39</v>
      </c>
      <c r="P9" s="5" t="s">
        <v>40</v>
      </c>
      <c r="Q9" s="5">
        <v>1</v>
      </c>
      <c r="R9" s="5">
        <f t="shared" si="0"/>
        <v>0.75</v>
      </c>
      <c r="S9" s="8" t="s">
        <v>34</v>
      </c>
      <c r="T9" s="7">
        <v>1</v>
      </c>
      <c r="U9" s="10" t="s">
        <v>136</v>
      </c>
      <c r="V9" s="10" t="s">
        <v>35</v>
      </c>
      <c r="W9" s="7">
        <v>0.75</v>
      </c>
      <c r="X9" s="7"/>
      <c r="Y9" s="7"/>
      <c r="Z9" s="7"/>
      <c r="AA9" s="7"/>
    </row>
    <row r="10" spans="1:42" ht="24" x14ac:dyDescent="0.25">
      <c r="A10" s="9" t="s">
        <v>149</v>
      </c>
      <c r="B10" s="5" t="s">
        <v>30</v>
      </c>
      <c r="C10" s="5" t="s">
        <v>31</v>
      </c>
      <c r="D10" s="4" t="s">
        <v>32</v>
      </c>
      <c r="E10" s="5" t="s">
        <v>56</v>
      </c>
      <c r="F10" s="5" t="s">
        <v>57</v>
      </c>
      <c r="G10" s="5" t="s">
        <v>58</v>
      </c>
      <c r="H10" s="4" t="s">
        <v>32</v>
      </c>
      <c r="I10" s="8">
        <v>6377007593</v>
      </c>
      <c r="J10" s="8">
        <v>637701001</v>
      </c>
      <c r="K10" s="5" t="s">
        <v>33</v>
      </c>
      <c r="L10" s="5" t="s">
        <v>38</v>
      </c>
      <c r="M10" s="8"/>
      <c r="N10" s="6">
        <v>4</v>
      </c>
      <c r="O10" s="5" t="s">
        <v>39</v>
      </c>
      <c r="P10" s="5" t="s">
        <v>40</v>
      </c>
      <c r="Q10" s="5">
        <v>1</v>
      </c>
      <c r="R10" s="5">
        <f t="shared" si="0"/>
        <v>0.75</v>
      </c>
      <c r="S10" s="8" t="s">
        <v>34</v>
      </c>
      <c r="T10" s="7">
        <v>1</v>
      </c>
      <c r="U10" s="10" t="s">
        <v>136</v>
      </c>
      <c r="V10" s="10" t="s">
        <v>35</v>
      </c>
      <c r="W10" s="7">
        <v>0.75</v>
      </c>
      <c r="X10" s="7"/>
      <c r="Y10" s="7"/>
      <c r="Z10" s="7"/>
      <c r="AA10" s="7"/>
    </row>
    <row r="11" spans="1:42" ht="24" x14ac:dyDescent="0.25">
      <c r="A11" s="9" t="s">
        <v>149</v>
      </c>
      <c r="B11" s="5" t="s">
        <v>30</v>
      </c>
      <c r="C11" s="5" t="s">
        <v>31</v>
      </c>
      <c r="D11" s="4" t="s">
        <v>32</v>
      </c>
      <c r="E11" s="5" t="s">
        <v>59</v>
      </c>
      <c r="F11" s="5" t="s">
        <v>61</v>
      </c>
      <c r="G11" s="5" t="s">
        <v>60</v>
      </c>
      <c r="H11" s="4" t="s">
        <v>32</v>
      </c>
      <c r="I11" s="8">
        <v>6377007593</v>
      </c>
      <c r="J11" s="8">
        <v>637701001</v>
      </c>
      <c r="K11" s="5" t="s">
        <v>33</v>
      </c>
      <c r="L11" s="5" t="s">
        <v>38</v>
      </c>
      <c r="M11" s="8"/>
      <c r="N11" s="6">
        <v>4</v>
      </c>
      <c r="O11" s="5" t="s">
        <v>39</v>
      </c>
      <c r="P11" s="5" t="s">
        <v>40</v>
      </c>
      <c r="Q11" s="5">
        <v>1</v>
      </c>
      <c r="R11" s="5">
        <f t="shared" si="0"/>
        <v>0.75</v>
      </c>
      <c r="S11" s="8" t="s">
        <v>34</v>
      </c>
      <c r="T11" s="7">
        <v>1</v>
      </c>
      <c r="U11" s="10" t="s">
        <v>136</v>
      </c>
      <c r="V11" s="10" t="s">
        <v>35</v>
      </c>
      <c r="W11" s="7">
        <v>0.75</v>
      </c>
      <c r="X11" s="7"/>
      <c r="Y11" s="7"/>
      <c r="Z11" s="7"/>
      <c r="AA11" s="7"/>
    </row>
    <row r="12" spans="1:42" ht="24" x14ac:dyDescent="0.25">
      <c r="A12" s="9" t="s">
        <v>149</v>
      </c>
      <c r="B12" s="5" t="s">
        <v>30</v>
      </c>
      <c r="C12" s="5" t="s">
        <v>31</v>
      </c>
      <c r="D12" s="4" t="s">
        <v>32</v>
      </c>
      <c r="E12" s="5" t="s">
        <v>62</v>
      </c>
      <c r="F12" s="5" t="s">
        <v>63</v>
      </c>
      <c r="G12" s="5" t="s">
        <v>64</v>
      </c>
      <c r="H12" s="4" t="s">
        <v>32</v>
      </c>
      <c r="I12" s="8">
        <v>6377007593</v>
      </c>
      <c r="J12" s="8">
        <v>637701001</v>
      </c>
      <c r="K12" s="5" t="s">
        <v>33</v>
      </c>
      <c r="L12" s="5" t="s">
        <v>38</v>
      </c>
      <c r="M12" s="8"/>
      <c r="N12" s="6">
        <v>4</v>
      </c>
      <c r="O12" s="5" t="s">
        <v>39</v>
      </c>
      <c r="P12" s="5" t="s">
        <v>40</v>
      </c>
      <c r="Q12" s="5">
        <v>1</v>
      </c>
      <c r="R12" s="5">
        <f t="shared" si="0"/>
        <v>0.75</v>
      </c>
      <c r="S12" s="8" t="s">
        <v>34</v>
      </c>
      <c r="T12" s="7">
        <v>1</v>
      </c>
      <c r="U12" s="10" t="s">
        <v>136</v>
      </c>
      <c r="V12" s="10" t="s">
        <v>35</v>
      </c>
      <c r="W12" s="7">
        <v>0.75</v>
      </c>
      <c r="X12" s="7"/>
      <c r="Y12" s="7"/>
      <c r="Z12" s="7"/>
      <c r="AA12" s="7"/>
    </row>
    <row r="13" spans="1:42" ht="24" x14ac:dyDescent="0.25">
      <c r="A13" s="9" t="s">
        <v>149</v>
      </c>
      <c r="B13" s="5" t="s">
        <v>30</v>
      </c>
      <c r="C13" s="5" t="s">
        <v>31</v>
      </c>
      <c r="D13" s="4" t="s">
        <v>32</v>
      </c>
      <c r="E13" s="5" t="s">
        <v>65</v>
      </c>
      <c r="F13" s="5" t="s">
        <v>66</v>
      </c>
      <c r="G13" s="5" t="s">
        <v>67</v>
      </c>
      <c r="H13" s="4" t="s">
        <v>32</v>
      </c>
      <c r="I13" s="8">
        <v>6377007593</v>
      </c>
      <c r="J13" s="8">
        <v>637701001</v>
      </c>
      <c r="K13" s="5" t="s">
        <v>33</v>
      </c>
      <c r="L13" s="5" t="s">
        <v>38</v>
      </c>
      <c r="M13" s="8"/>
      <c r="N13" s="6">
        <v>4</v>
      </c>
      <c r="O13" s="5" t="s">
        <v>39</v>
      </c>
      <c r="P13" s="5" t="s">
        <v>40</v>
      </c>
      <c r="Q13" s="5">
        <v>1</v>
      </c>
      <c r="R13" s="5">
        <f t="shared" si="0"/>
        <v>0.75</v>
      </c>
      <c r="S13" s="8" t="s">
        <v>34</v>
      </c>
      <c r="T13" s="7">
        <v>1</v>
      </c>
      <c r="U13" s="10" t="s">
        <v>136</v>
      </c>
      <c r="V13" s="10" t="s">
        <v>35</v>
      </c>
      <c r="W13" s="7">
        <v>0.75</v>
      </c>
      <c r="X13" s="7"/>
      <c r="Y13" s="7"/>
      <c r="Z13" s="7"/>
      <c r="AA13" s="7"/>
    </row>
    <row r="14" spans="1:42" ht="24" x14ac:dyDescent="0.25">
      <c r="A14" s="9" t="s">
        <v>149</v>
      </c>
      <c r="B14" s="5" t="s">
        <v>30</v>
      </c>
      <c r="C14" s="5" t="s">
        <v>31</v>
      </c>
      <c r="D14" s="4" t="s">
        <v>32</v>
      </c>
      <c r="E14" s="5" t="s">
        <v>68</v>
      </c>
      <c r="F14" s="5" t="s">
        <v>69</v>
      </c>
      <c r="G14" s="5" t="s">
        <v>70</v>
      </c>
      <c r="H14" s="4" t="s">
        <v>32</v>
      </c>
      <c r="I14" s="8">
        <v>6377007593</v>
      </c>
      <c r="J14" s="8">
        <v>637701001</v>
      </c>
      <c r="K14" s="5" t="s">
        <v>33</v>
      </c>
      <c r="L14" s="5" t="s">
        <v>38</v>
      </c>
      <c r="M14" s="8"/>
      <c r="N14" s="6">
        <v>4</v>
      </c>
      <c r="O14" s="5" t="s">
        <v>39</v>
      </c>
      <c r="P14" s="5" t="s">
        <v>40</v>
      </c>
      <c r="Q14" s="5">
        <v>1</v>
      </c>
      <c r="R14" s="5">
        <f t="shared" si="0"/>
        <v>0.75</v>
      </c>
      <c r="S14" s="8" t="s">
        <v>34</v>
      </c>
      <c r="T14" s="7">
        <v>1</v>
      </c>
      <c r="U14" s="10" t="s">
        <v>136</v>
      </c>
      <c r="V14" s="10" t="s">
        <v>35</v>
      </c>
      <c r="W14" s="7">
        <v>0.75</v>
      </c>
      <c r="X14" s="7"/>
      <c r="Y14" s="7"/>
      <c r="Z14" s="7"/>
      <c r="AA14" s="7"/>
    </row>
    <row r="15" spans="1:42" ht="24" x14ac:dyDescent="0.25">
      <c r="A15" s="9" t="s">
        <v>149</v>
      </c>
      <c r="B15" s="5" t="s">
        <v>30</v>
      </c>
      <c r="C15" s="5" t="s">
        <v>31</v>
      </c>
      <c r="D15" s="4" t="s">
        <v>32</v>
      </c>
      <c r="E15" s="5" t="s">
        <v>71</v>
      </c>
      <c r="F15" s="5" t="s">
        <v>72</v>
      </c>
      <c r="G15" s="5" t="s">
        <v>73</v>
      </c>
      <c r="H15" s="4" t="s">
        <v>32</v>
      </c>
      <c r="I15" s="8">
        <v>6377007593</v>
      </c>
      <c r="J15" s="8">
        <v>637701001</v>
      </c>
      <c r="K15" s="5" t="s">
        <v>33</v>
      </c>
      <c r="L15" s="5" t="s">
        <v>38</v>
      </c>
      <c r="M15" s="8"/>
      <c r="N15" s="6">
        <v>4</v>
      </c>
      <c r="O15" s="5" t="s">
        <v>39</v>
      </c>
      <c r="P15" s="5" t="s">
        <v>40</v>
      </c>
      <c r="Q15" s="5">
        <v>1</v>
      </c>
      <c r="R15" s="5">
        <f t="shared" si="0"/>
        <v>0.75</v>
      </c>
      <c r="S15" s="8" t="s">
        <v>34</v>
      </c>
      <c r="T15" s="7">
        <v>1</v>
      </c>
      <c r="U15" s="10" t="s">
        <v>136</v>
      </c>
      <c r="V15" s="10" t="s">
        <v>35</v>
      </c>
      <c r="W15" s="7">
        <v>0.75</v>
      </c>
      <c r="X15" s="7"/>
      <c r="Y15" s="7"/>
      <c r="Z15" s="7"/>
      <c r="AA15" s="7"/>
    </row>
    <row r="16" spans="1:42" ht="24" x14ac:dyDescent="0.25">
      <c r="A16" s="9" t="s">
        <v>149</v>
      </c>
      <c r="B16" s="5" t="s">
        <v>30</v>
      </c>
      <c r="C16" s="5" t="s">
        <v>31</v>
      </c>
      <c r="D16" s="4" t="s">
        <v>32</v>
      </c>
      <c r="E16" s="5" t="s">
        <v>74</v>
      </c>
      <c r="F16" s="5" t="s">
        <v>76</v>
      </c>
      <c r="G16" s="5" t="s">
        <v>75</v>
      </c>
      <c r="H16" s="4" t="s">
        <v>32</v>
      </c>
      <c r="I16" s="8">
        <v>6377007593</v>
      </c>
      <c r="J16" s="8">
        <v>637701001</v>
      </c>
      <c r="K16" s="5" t="s">
        <v>33</v>
      </c>
      <c r="L16" s="5" t="s">
        <v>38</v>
      </c>
      <c r="M16" s="8"/>
      <c r="N16" s="6">
        <v>4</v>
      </c>
      <c r="O16" s="5" t="s">
        <v>39</v>
      </c>
      <c r="P16" s="5" t="s">
        <v>40</v>
      </c>
      <c r="Q16" s="5">
        <v>1</v>
      </c>
      <c r="R16" s="5">
        <f t="shared" si="0"/>
        <v>0.75</v>
      </c>
      <c r="S16" s="8" t="s">
        <v>34</v>
      </c>
      <c r="T16" s="7">
        <v>1</v>
      </c>
      <c r="U16" s="10" t="s">
        <v>136</v>
      </c>
      <c r="V16" s="10" t="s">
        <v>35</v>
      </c>
      <c r="W16" s="7">
        <v>0.75</v>
      </c>
      <c r="X16" s="7"/>
      <c r="Y16" s="7"/>
      <c r="Z16" s="7"/>
      <c r="AA16" s="7"/>
    </row>
    <row r="17" spans="1:27" ht="24" x14ac:dyDescent="0.25">
      <c r="A17" s="9" t="s">
        <v>149</v>
      </c>
      <c r="B17" s="5" t="s">
        <v>30</v>
      </c>
      <c r="C17" s="5" t="s">
        <v>31</v>
      </c>
      <c r="D17" s="4" t="s">
        <v>32</v>
      </c>
      <c r="E17" s="5" t="s">
        <v>77</v>
      </c>
      <c r="F17" s="5" t="s">
        <v>78</v>
      </c>
      <c r="G17" s="5" t="s">
        <v>79</v>
      </c>
      <c r="H17" s="4" t="s">
        <v>32</v>
      </c>
      <c r="I17" s="8">
        <v>6377007593</v>
      </c>
      <c r="J17" s="8">
        <v>637701001</v>
      </c>
      <c r="K17" s="5" t="s">
        <v>33</v>
      </c>
      <c r="L17" s="5" t="s">
        <v>38</v>
      </c>
      <c r="M17" s="8"/>
      <c r="N17" s="6">
        <v>4</v>
      </c>
      <c r="O17" s="5" t="s">
        <v>39</v>
      </c>
      <c r="P17" s="5" t="s">
        <v>40</v>
      </c>
      <c r="Q17" s="5">
        <v>1</v>
      </c>
      <c r="R17" s="5">
        <f t="shared" si="0"/>
        <v>0.75</v>
      </c>
      <c r="S17" s="8" t="s">
        <v>34</v>
      </c>
      <c r="T17" s="7">
        <v>1</v>
      </c>
      <c r="U17" s="10" t="s">
        <v>136</v>
      </c>
      <c r="V17" s="10" t="s">
        <v>35</v>
      </c>
      <c r="W17" s="7">
        <v>0.75</v>
      </c>
      <c r="X17" s="7"/>
      <c r="Y17" s="7"/>
      <c r="Z17" s="7"/>
      <c r="AA17" s="7"/>
    </row>
    <row r="18" spans="1:27" ht="24" x14ac:dyDescent="0.25">
      <c r="A18" s="9" t="s">
        <v>149</v>
      </c>
      <c r="B18" s="5" t="s">
        <v>30</v>
      </c>
      <c r="C18" s="5" t="s">
        <v>31</v>
      </c>
      <c r="D18" s="4" t="s">
        <v>32</v>
      </c>
      <c r="E18" s="5" t="s">
        <v>80</v>
      </c>
      <c r="F18" s="5" t="s">
        <v>81</v>
      </c>
      <c r="G18" s="5" t="s">
        <v>82</v>
      </c>
      <c r="H18" s="4" t="s">
        <v>32</v>
      </c>
      <c r="I18" s="8">
        <v>6377007593</v>
      </c>
      <c r="J18" s="8">
        <v>637701001</v>
      </c>
      <c r="K18" s="5" t="s">
        <v>33</v>
      </c>
      <c r="L18" s="5" t="s">
        <v>38</v>
      </c>
      <c r="M18" s="8"/>
      <c r="N18" s="6">
        <v>4</v>
      </c>
      <c r="O18" s="5" t="s">
        <v>39</v>
      </c>
      <c r="P18" s="5" t="s">
        <v>40</v>
      </c>
      <c r="Q18" s="5">
        <v>1</v>
      </c>
      <c r="R18" s="5">
        <f t="shared" si="0"/>
        <v>0.75</v>
      </c>
      <c r="S18" s="8" t="s">
        <v>34</v>
      </c>
      <c r="T18" s="7">
        <v>1</v>
      </c>
      <c r="U18" s="10" t="s">
        <v>136</v>
      </c>
      <c r="V18" s="10" t="s">
        <v>35</v>
      </c>
      <c r="W18" s="7">
        <v>0.75</v>
      </c>
      <c r="X18" s="7"/>
      <c r="Y18" s="7"/>
      <c r="Z18" s="7"/>
      <c r="AA18" s="7"/>
    </row>
    <row r="19" spans="1:27" ht="24" x14ac:dyDescent="0.25">
      <c r="A19" s="9" t="s">
        <v>149</v>
      </c>
      <c r="B19" s="5" t="s">
        <v>30</v>
      </c>
      <c r="C19" s="5" t="s">
        <v>31</v>
      </c>
      <c r="D19" s="4" t="s">
        <v>32</v>
      </c>
      <c r="E19" s="5" t="s">
        <v>83</v>
      </c>
      <c r="F19" s="5" t="s">
        <v>84</v>
      </c>
      <c r="G19" s="5" t="s">
        <v>85</v>
      </c>
      <c r="H19" s="4" t="s">
        <v>32</v>
      </c>
      <c r="I19" s="8">
        <v>6377007593</v>
      </c>
      <c r="J19" s="8">
        <v>637701001</v>
      </c>
      <c r="K19" s="5" t="s">
        <v>33</v>
      </c>
      <c r="L19" s="5" t="s">
        <v>38</v>
      </c>
      <c r="M19" s="8"/>
      <c r="N19" s="6">
        <v>4</v>
      </c>
      <c r="O19" s="5" t="s">
        <v>39</v>
      </c>
      <c r="P19" s="5" t="s">
        <v>40</v>
      </c>
      <c r="Q19" s="5">
        <v>1</v>
      </c>
      <c r="R19" s="5">
        <f t="shared" si="0"/>
        <v>0.75</v>
      </c>
      <c r="S19" s="8" t="s">
        <v>34</v>
      </c>
      <c r="T19" s="7">
        <v>1</v>
      </c>
      <c r="U19" s="10" t="s">
        <v>136</v>
      </c>
      <c r="V19" s="10" t="s">
        <v>35</v>
      </c>
      <c r="W19" s="7">
        <v>0.75</v>
      </c>
      <c r="X19" s="7"/>
      <c r="Y19" s="7"/>
      <c r="Z19" s="7"/>
      <c r="AA19" s="7"/>
    </row>
    <row r="20" spans="1:27" ht="24" x14ac:dyDescent="0.25">
      <c r="A20" s="9" t="s">
        <v>149</v>
      </c>
      <c r="B20" s="5" t="s">
        <v>30</v>
      </c>
      <c r="C20" s="5" t="s">
        <v>31</v>
      </c>
      <c r="D20" s="4" t="s">
        <v>32</v>
      </c>
      <c r="E20" s="5" t="s">
        <v>89</v>
      </c>
      <c r="F20" s="5" t="s">
        <v>84</v>
      </c>
      <c r="G20" s="11" t="s">
        <v>85</v>
      </c>
      <c r="H20" s="4" t="s">
        <v>32</v>
      </c>
      <c r="I20" s="8">
        <v>6377007593</v>
      </c>
      <c r="J20" s="8">
        <v>637701001</v>
      </c>
      <c r="K20" s="5" t="s">
        <v>33</v>
      </c>
      <c r="L20" s="5" t="s">
        <v>38</v>
      </c>
      <c r="M20" s="8"/>
      <c r="N20" s="6">
        <v>8</v>
      </c>
      <c r="O20" s="5" t="s">
        <v>39</v>
      </c>
      <c r="P20" s="5" t="s">
        <v>40</v>
      </c>
      <c r="Q20" s="5">
        <v>1</v>
      </c>
      <c r="R20" s="5">
        <f t="shared" si="0"/>
        <v>0.75</v>
      </c>
      <c r="S20" s="8" t="s">
        <v>34</v>
      </c>
      <c r="T20" s="7">
        <v>1</v>
      </c>
      <c r="U20" s="10" t="s">
        <v>136</v>
      </c>
      <c r="V20" s="10" t="s">
        <v>35</v>
      </c>
      <c r="W20" s="7">
        <v>0.75</v>
      </c>
      <c r="X20" s="7"/>
      <c r="Y20" s="7"/>
      <c r="Z20" s="7"/>
      <c r="AA20" s="7"/>
    </row>
    <row r="21" spans="1:27" ht="24" x14ac:dyDescent="0.25">
      <c r="A21" s="9" t="s">
        <v>149</v>
      </c>
      <c r="B21" s="5" t="s">
        <v>30</v>
      </c>
      <c r="C21" s="5" t="s">
        <v>31</v>
      </c>
      <c r="D21" s="4" t="s">
        <v>32</v>
      </c>
      <c r="E21" s="5" t="s">
        <v>90</v>
      </c>
      <c r="F21" s="5" t="s">
        <v>91</v>
      </c>
      <c r="G21" s="5" t="s">
        <v>92</v>
      </c>
      <c r="H21" s="4" t="s">
        <v>32</v>
      </c>
      <c r="I21" s="8">
        <v>6377007593</v>
      </c>
      <c r="J21" s="8">
        <v>637701001</v>
      </c>
      <c r="K21" s="5" t="s">
        <v>33</v>
      </c>
      <c r="L21" s="5" t="s">
        <v>38</v>
      </c>
      <c r="M21" s="8"/>
      <c r="N21" s="6">
        <v>4</v>
      </c>
      <c r="O21" s="5" t="s">
        <v>39</v>
      </c>
      <c r="P21" s="5" t="s">
        <v>40</v>
      </c>
      <c r="Q21" s="5">
        <v>1</v>
      </c>
      <c r="R21" s="5">
        <f t="shared" si="0"/>
        <v>0.75</v>
      </c>
      <c r="S21" s="8" t="s">
        <v>34</v>
      </c>
      <c r="T21" s="7">
        <v>1</v>
      </c>
      <c r="U21" s="10" t="s">
        <v>136</v>
      </c>
      <c r="V21" s="10" t="s">
        <v>35</v>
      </c>
      <c r="W21" s="7">
        <v>0.75</v>
      </c>
      <c r="X21" s="7"/>
      <c r="Y21" s="7"/>
      <c r="Z21" s="7"/>
      <c r="AA21" s="7"/>
    </row>
    <row r="22" spans="1:27" ht="24" x14ac:dyDescent="0.25">
      <c r="A22" s="9" t="s">
        <v>149</v>
      </c>
      <c r="B22" s="5" t="s">
        <v>30</v>
      </c>
      <c r="C22" s="5" t="s">
        <v>31</v>
      </c>
      <c r="D22" s="4" t="s">
        <v>32</v>
      </c>
      <c r="E22" s="5" t="s">
        <v>93</v>
      </c>
      <c r="F22" s="5" t="s">
        <v>95</v>
      </c>
      <c r="G22" s="5" t="s">
        <v>94</v>
      </c>
      <c r="H22" s="4" t="s">
        <v>32</v>
      </c>
      <c r="I22" s="8">
        <v>6377007593</v>
      </c>
      <c r="J22" s="8">
        <v>637701001</v>
      </c>
      <c r="K22" s="5" t="s">
        <v>33</v>
      </c>
      <c r="L22" s="5" t="s">
        <v>38</v>
      </c>
      <c r="M22" s="8"/>
      <c r="N22" s="6">
        <v>8</v>
      </c>
      <c r="O22" s="5" t="s">
        <v>39</v>
      </c>
      <c r="P22" s="5" t="s">
        <v>40</v>
      </c>
      <c r="Q22" s="5">
        <v>1</v>
      </c>
      <c r="R22" s="5">
        <f t="shared" si="0"/>
        <v>0.75</v>
      </c>
      <c r="S22" s="8" t="s">
        <v>34</v>
      </c>
      <c r="T22" s="7">
        <v>1</v>
      </c>
      <c r="U22" s="10" t="s">
        <v>136</v>
      </c>
      <c r="V22" s="10" t="s">
        <v>35</v>
      </c>
      <c r="W22" s="7">
        <v>0.75</v>
      </c>
      <c r="X22" s="7"/>
      <c r="Y22" s="7"/>
      <c r="Z22" s="7"/>
      <c r="AA22" s="7"/>
    </row>
    <row r="23" spans="1:27" ht="24" x14ac:dyDescent="0.25">
      <c r="A23" s="9" t="s">
        <v>149</v>
      </c>
      <c r="B23" s="5" t="s">
        <v>30</v>
      </c>
      <c r="C23" s="5" t="s">
        <v>31</v>
      </c>
      <c r="D23" s="4" t="s">
        <v>32</v>
      </c>
      <c r="E23" s="5" t="s">
        <v>86</v>
      </c>
      <c r="F23" s="5" t="s">
        <v>96</v>
      </c>
      <c r="G23" s="5" t="s">
        <v>97</v>
      </c>
      <c r="H23" s="4" t="s">
        <v>32</v>
      </c>
      <c r="I23" s="8">
        <v>6377007593</v>
      </c>
      <c r="J23" s="8">
        <v>637701001</v>
      </c>
      <c r="K23" s="5" t="s">
        <v>33</v>
      </c>
      <c r="L23" s="5" t="s">
        <v>38</v>
      </c>
      <c r="M23" s="8"/>
      <c r="N23" s="6">
        <v>4</v>
      </c>
      <c r="O23" s="5" t="s">
        <v>39</v>
      </c>
      <c r="P23" s="5" t="s">
        <v>40</v>
      </c>
      <c r="Q23" s="5">
        <v>1</v>
      </c>
      <c r="R23" s="5">
        <f t="shared" si="0"/>
        <v>0.75</v>
      </c>
      <c r="S23" s="8" t="s">
        <v>34</v>
      </c>
      <c r="T23" s="7">
        <v>1</v>
      </c>
      <c r="U23" s="10" t="s">
        <v>136</v>
      </c>
      <c r="V23" s="10" t="s">
        <v>35</v>
      </c>
      <c r="W23" s="7">
        <v>0.75</v>
      </c>
      <c r="X23" s="7"/>
      <c r="Y23" s="7"/>
      <c r="Z23" s="7"/>
      <c r="AA23" s="7"/>
    </row>
    <row r="24" spans="1:27" ht="24" x14ac:dyDescent="0.25">
      <c r="A24" s="9" t="s">
        <v>149</v>
      </c>
      <c r="B24" s="5" t="s">
        <v>30</v>
      </c>
      <c r="C24" s="5" t="s">
        <v>31</v>
      </c>
      <c r="D24" s="4" t="s">
        <v>32</v>
      </c>
      <c r="E24" s="5" t="s">
        <v>98</v>
      </c>
      <c r="F24" s="5" t="s">
        <v>99</v>
      </c>
      <c r="G24" s="5" t="s">
        <v>100</v>
      </c>
      <c r="H24" s="4" t="s">
        <v>32</v>
      </c>
      <c r="I24" s="8">
        <v>6377007593</v>
      </c>
      <c r="J24" s="8">
        <v>637701001</v>
      </c>
      <c r="K24" s="5" t="s">
        <v>33</v>
      </c>
      <c r="L24" s="5" t="s">
        <v>38</v>
      </c>
      <c r="M24" s="8"/>
      <c r="N24" s="6">
        <v>4</v>
      </c>
      <c r="O24" s="5" t="s">
        <v>39</v>
      </c>
      <c r="P24" s="5" t="s">
        <v>40</v>
      </c>
      <c r="Q24" s="5">
        <v>1</v>
      </c>
      <c r="R24" s="5">
        <f t="shared" si="0"/>
        <v>0.75</v>
      </c>
      <c r="S24" s="8" t="s">
        <v>34</v>
      </c>
      <c r="T24" s="7">
        <v>1</v>
      </c>
      <c r="U24" s="10" t="s">
        <v>136</v>
      </c>
      <c r="V24" s="10" t="s">
        <v>35</v>
      </c>
      <c r="W24" s="7">
        <v>0.75</v>
      </c>
      <c r="X24" s="7"/>
      <c r="Y24" s="7"/>
      <c r="Z24" s="7"/>
      <c r="AA24" s="7"/>
    </row>
    <row r="25" spans="1:27" ht="24" x14ac:dyDescent="0.25">
      <c r="A25" s="9" t="s">
        <v>149</v>
      </c>
      <c r="B25" s="5" t="s">
        <v>30</v>
      </c>
      <c r="C25" s="5" t="s">
        <v>31</v>
      </c>
      <c r="D25" s="4" t="s">
        <v>32</v>
      </c>
      <c r="E25" s="5" t="s">
        <v>101</v>
      </c>
      <c r="F25" s="5" t="s">
        <v>103</v>
      </c>
      <c r="G25" s="5" t="s">
        <v>102</v>
      </c>
      <c r="H25" s="4" t="s">
        <v>32</v>
      </c>
      <c r="I25" s="8">
        <v>6377007593</v>
      </c>
      <c r="J25" s="8">
        <v>637701001</v>
      </c>
      <c r="K25" s="5" t="s">
        <v>33</v>
      </c>
      <c r="L25" s="5" t="s">
        <v>38</v>
      </c>
      <c r="M25" s="8"/>
      <c r="N25" s="6">
        <v>8</v>
      </c>
      <c r="O25" s="5" t="s">
        <v>39</v>
      </c>
      <c r="P25" s="5" t="s">
        <v>40</v>
      </c>
      <c r="Q25" s="5">
        <v>1</v>
      </c>
      <c r="R25" s="5">
        <f t="shared" si="0"/>
        <v>0.75</v>
      </c>
      <c r="S25" s="8" t="s">
        <v>34</v>
      </c>
      <c r="T25" s="7">
        <v>1</v>
      </c>
      <c r="U25" s="10" t="s">
        <v>136</v>
      </c>
      <c r="V25" s="10" t="s">
        <v>35</v>
      </c>
      <c r="W25" s="7">
        <v>0.75</v>
      </c>
      <c r="X25" s="7"/>
      <c r="Y25" s="7"/>
      <c r="Z25" s="7"/>
      <c r="AA25" s="7"/>
    </row>
    <row r="26" spans="1:27" ht="36" x14ac:dyDescent="0.25">
      <c r="A26" s="9" t="s">
        <v>149</v>
      </c>
      <c r="B26" s="5" t="s">
        <v>30</v>
      </c>
      <c r="C26" s="5" t="s">
        <v>31</v>
      </c>
      <c r="D26" s="4" t="s">
        <v>32</v>
      </c>
      <c r="E26" s="5" t="s">
        <v>104</v>
      </c>
      <c r="F26" s="5" t="s">
        <v>106</v>
      </c>
      <c r="G26" s="5" t="s">
        <v>105</v>
      </c>
      <c r="H26" s="4" t="s">
        <v>32</v>
      </c>
      <c r="I26" s="8">
        <v>6377007593</v>
      </c>
      <c r="J26" s="8">
        <v>637701001</v>
      </c>
      <c r="K26" s="5" t="s">
        <v>33</v>
      </c>
      <c r="L26" s="5" t="s">
        <v>38</v>
      </c>
      <c r="M26" s="8"/>
      <c r="N26" s="6">
        <v>8</v>
      </c>
      <c r="O26" s="5" t="s">
        <v>39</v>
      </c>
      <c r="P26" s="5" t="s">
        <v>40</v>
      </c>
      <c r="Q26" s="5">
        <v>1</v>
      </c>
      <c r="R26" s="5">
        <f t="shared" si="0"/>
        <v>0.75</v>
      </c>
      <c r="S26" s="8" t="s">
        <v>34</v>
      </c>
      <c r="T26" s="7">
        <v>1</v>
      </c>
      <c r="U26" s="10" t="s">
        <v>136</v>
      </c>
      <c r="V26" s="10" t="s">
        <v>35</v>
      </c>
      <c r="W26" s="7">
        <v>0.75</v>
      </c>
      <c r="X26" s="7"/>
      <c r="Y26" s="7"/>
      <c r="Z26" s="7"/>
      <c r="AA26" s="7"/>
    </row>
    <row r="27" spans="1:27" ht="24" x14ac:dyDescent="0.25">
      <c r="A27" s="9" t="s">
        <v>149</v>
      </c>
      <c r="B27" s="5" t="s">
        <v>30</v>
      </c>
      <c r="C27" s="5" t="s">
        <v>31</v>
      </c>
      <c r="D27" s="4" t="s">
        <v>32</v>
      </c>
      <c r="E27" s="5" t="s">
        <v>107</v>
      </c>
      <c r="F27" s="5" t="s">
        <v>109</v>
      </c>
      <c r="G27" s="5" t="s">
        <v>108</v>
      </c>
      <c r="H27" s="4" t="s">
        <v>32</v>
      </c>
      <c r="I27" s="8">
        <v>6377007593</v>
      </c>
      <c r="J27" s="8">
        <v>637701001</v>
      </c>
      <c r="K27" s="5" t="s">
        <v>33</v>
      </c>
      <c r="L27" s="5" t="s">
        <v>38</v>
      </c>
      <c r="M27" s="8"/>
      <c r="N27" s="6">
        <v>4</v>
      </c>
      <c r="O27" s="5" t="s">
        <v>39</v>
      </c>
      <c r="P27" s="5" t="s">
        <v>40</v>
      </c>
      <c r="Q27" s="5">
        <v>1</v>
      </c>
      <c r="R27" s="5">
        <f t="shared" si="0"/>
        <v>0.75</v>
      </c>
      <c r="S27" s="8" t="s">
        <v>34</v>
      </c>
      <c r="T27" s="7">
        <v>1</v>
      </c>
      <c r="U27" s="10" t="s">
        <v>136</v>
      </c>
      <c r="V27" s="10" t="s">
        <v>35</v>
      </c>
      <c r="W27" s="7">
        <v>0.75</v>
      </c>
      <c r="X27" s="7"/>
      <c r="Y27" s="7"/>
      <c r="Z27" s="7"/>
      <c r="AA27" s="7"/>
    </row>
    <row r="28" spans="1:27" ht="24" x14ac:dyDescent="0.25">
      <c r="A28" s="9" t="s">
        <v>149</v>
      </c>
      <c r="B28" s="5" t="s">
        <v>30</v>
      </c>
      <c r="C28" s="5" t="s">
        <v>31</v>
      </c>
      <c r="D28" s="4" t="s">
        <v>32</v>
      </c>
      <c r="E28" s="5" t="s">
        <v>110</v>
      </c>
      <c r="F28" s="5" t="s">
        <v>112</v>
      </c>
      <c r="G28" s="5" t="s">
        <v>111</v>
      </c>
      <c r="H28" s="4" t="s">
        <v>32</v>
      </c>
      <c r="I28" s="8">
        <v>6377007593</v>
      </c>
      <c r="J28" s="8">
        <v>637701001</v>
      </c>
      <c r="K28" s="5" t="s">
        <v>33</v>
      </c>
      <c r="L28" s="5" t="s">
        <v>38</v>
      </c>
      <c r="M28" s="8"/>
      <c r="N28" s="6">
        <v>4</v>
      </c>
      <c r="O28" s="5" t="s">
        <v>39</v>
      </c>
      <c r="P28" s="5" t="s">
        <v>40</v>
      </c>
      <c r="Q28" s="5">
        <v>1</v>
      </c>
      <c r="R28" s="5">
        <f t="shared" si="0"/>
        <v>0.75</v>
      </c>
      <c r="S28" s="8" t="s">
        <v>34</v>
      </c>
      <c r="T28" s="7">
        <v>1</v>
      </c>
      <c r="U28" s="10" t="s">
        <v>136</v>
      </c>
      <c r="V28" s="10" t="s">
        <v>35</v>
      </c>
      <c r="W28" s="7">
        <v>0.75</v>
      </c>
      <c r="X28" s="7"/>
      <c r="Y28" s="7"/>
      <c r="Z28" s="7"/>
      <c r="AA28" s="7"/>
    </row>
    <row r="29" spans="1:27" ht="36" x14ac:dyDescent="0.25">
      <c r="A29" s="9" t="s">
        <v>149</v>
      </c>
      <c r="B29" s="5" t="s">
        <v>30</v>
      </c>
      <c r="C29" s="5" t="s">
        <v>31</v>
      </c>
      <c r="D29" s="4" t="s">
        <v>32</v>
      </c>
      <c r="E29" s="5" t="s">
        <v>113</v>
      </c>
      <c r="F29" s="5" t="s">
        <v>115</v>
      </c>
      <c r="G29" s="5" t="s">
        <v>114</v>
      </c>
      <c r="H29" s="4" t="s">
        <v>32</v>
      </c>
      <c r="I29" s="8">
        <v>6377007593</v>
      </c>
      <c r="J29" s="8">
        <v>637701001</v>
      </c>
      <c r="K29" s="5" t="s">
        <v>33</v>
      </c>
      <c r="L29" s="5" t="s">
        <v>38</v>
      </c>
      <c r="M29" s="8"/>
      <c r="N29" s="6">
        <v>10</v>
      </c>
      <c r="O29" s="5" t="s">
        <v>39</v>
      </c>
      <c r="P29" s="5" t="s">
        <v>40</v>
      </c>
      <c r="Q29" s="5">
        <v>1</v>
      </c>
      <c r="R29" s="5">
        <f t="shared" si="0"/>
        <v>0.75</v>
      </c>
      <c r="S29" s="8" t="s">
        <v>34</v>
      </c>
      <c r="T29" s="7">
        <v>1</v>
      </c>
      <c r="U29" s="10" t="s">
        <v>136</v>
      </c>
      <c r="V29" s="10" t="s">
        <v>35</v>
      </c>
      <c r="W29" s="7">
        <v>0.75</v>
      </c>
      <c r="X29" s="7"/>
      <c r="Y29" s="7"/>
      <c r="Z29" s="7"/>
      <c r="AA29" s="7"/>
    </row>
    <row r="30" spans="1:27" ht="24" x14ac:dyDescent="0.25">
      <c r="A30" s="9" t="s">
        <v>149</v>
      </c>
      <c r="B30" s="5" t="s">
        <v>30</v>
      </c>
      <c r="C30" s="5" t="s">
        <v>31</v>
      </c>
      <c r="D30" s="4" t="s">
        <v>32</v>
      </c>
      <c r="E30" s="5" t="s">
        <v>116</v>
      </c>
      <c r="F30" s="5" t="s">
        <v>118</v>
      </c>
      <c r="G30" s="5" t="s">
        <v>117</v>
      </c>
      <c r="H30" s="4" t="s">
        <v>32</v>
      </c>
      <c r="I30" s="8">
        <v>6377007593</v>
      </c>
      <c r="J30" s="8">
        <v>637701001</v>
      </c>
      <c r="K30" s="5" t="s">
        <v>33</v>
      </c>
      <c r="L30" s="5" t="s">
        <v>38</v>
      </c>
      <c r="M30" s="8"/>
      <c r="N30" s="6">
        <v>4</v>
      </c>
      <c r="O30" s="5" t="s">
        <v>39</v>
      </c>
      <c r="P30" s="5" t="s">
        <v>40</v>
      </c>
      <c r="Q30" s="5">
        <v>1</v>
      </c>
      <c r="R30" s="5">
        <f t="shared" si="0"/>
        <v>0.75</v>
      </c>
      <c r="S30" s="8" t="s">
        <v>34</v>
      </c>
      <c r="T30" s="7">
        <v>1</v>
      </c>
      <c r="U30" s="10" t="s">
        <v>136</v>
      </c>
      <c r="V30" s="10" t="s">
        <v>35</v>
      </c>
      <c r="W30" s="7">
        <v>0.75</v>
      </c>
      <c r="X30" s="7"/>
      <c r="Y30" s="7"/>
      <c r="Z30" s="7"/>
      <c r="AA30" s="7"/>
    </row>
    <row r="31" spans="1:27" ht="24" x14ac:dyDescent="0.25">
      <c r="A31" s="9" t="s">
        <v>149</v>
      </c>
      <c r="B31" s="5" t="s">
        <v>30</v>
      </c>
      <c r="C31" s="5" t="s">
        <v>31</v>
      </c>
      <c r="D31" s="4" t="s">
        <v>32</v>
      </c>
      <c r="E31" s="5" t="s">
        <v>119</v>
      </c>
      <c r="F31" s="5" t="s">
        <v>121</v>
      </c>
      <c r="G31" s="5" t="s">
        <v>120</v>
      </c>
      <c r="H31" s="4" t="s">
        <v>32</v>
      </c>
      <c r="I31" s="8">
        <v>6377007593</v>
      </c>
      <c r="J31" s="8">
        <v>637701001</v>
      </c>
      <c r="K31" s="5" t="s">
        <v>33</v>
      </c>
      <c r="L31" s="5" t="s">
        <v>38</v>
      </c>
      <c r="M31" s="8"/>
      <c r="N31" s="6">
        <v>8</v>
      </c>
      <c r="O31" s="5" t="s">
        <v>39</v>
      </c>
      <c r="P31" s="5" t="s">
        <v>40</v>
      </c>
      <c r="Q31" s="5">
        <v>1</v>
      </c>
      <c r="R31" s="5">
        <f t="shared" si="0"/>
        <v>0.75</v>
      </c>
      <c r="S31" s="8" t="s">
        <v>34</v>
      </c>
      <c r="T31" s="7">
        <v>1</v>
      </c>
      <c r="U31" s="10" t="s">
        <v>136</v>
      </c>
      <c r="V31" s="10" t="s">
        <v>35</v>
      </c>
      <c r="W31" s="7">
        <v>0.75</v>
      </c>
      <c r="X31" s="7"/>
      <c r="Y31" s="7"/>
      <c r="Z31" s="7"/>
      <c r="AA31" s="7"/>
    </row>
    <row r="32" spans="1:27" ht="24" x14ac:dyDescent="0.25">
      <c r="A32" s="9" t="s">
        <v>149</v>
      </c>
      <c r="B32" s="5" t="s">
        <v>30</v>
      </c>
      <c r="C32" s="5" t="s">
        <v>31</v>
      </c>
      <c r="D32" s="4" t="s">
        <v>32</v>
      </c>
      <c r="E32" s="5" t="s">
        <v>122</v>
      </c>
      <c r="F32" s="5" t="s">
        <v>123</v>
      </c>
      <c r="G32" s="5" t="s">
        <v>124</v>
      </c>
      <c r="H32" s="4" t="s">
        <v>32</v>
      </c>
      <c r="I32" s="8">
        <v>6377007593</v>
      </c>
      <c r="J32" s="8">
        <v>637701001</v>
      </c>
      <c r="K32" s="5" t="s">
        <v>33</v>
      </c>
      <c r="L32" s="5" t="s">
        <v>38</v>
      </c>
      <c r="M32" s="8"/>
      <c r="N32" s="6">
        <v>27.5</v>
      </c>
      <c r="O32" s="5" t="s">
        <v>39</v>
      </c>
      <c r="P32" s="5" t="s">
        <v>40</v>
      </c>
      <c r="Q32" s="5">
        <v>3</v>
      </c>
      <c r="R32" s="5">
        <f t="shared" si="0"/>
        <v>2.25</v>
      </c>
      <c r="S32" s="8" t="s">
        <v>34</v>
      </c>
      <c r="T32" s="7">
        <v>3</v>
      </c>
      <c r="U32" s="10" t="s">
        <v>150</v>
      </c>
      <c r="V32" s="10" t="s">
        <v>35</v>
      </c>
      <c r="W32" s="7">
        <v>0.75</v>
      </c>
      <c r="X32" s="7"/>
      <c r="Y32" s="7"/>
      <c r="Z32" s="7"/>
      <c r="AA32" s="7"/>
    </row>
    <row r="33" spans="1:27" ht="24" x14ac:dyDescent="0.25">
      <c r="A33" s="9" t="s">
        <v>149</v>
      </c>
      <c r="B33" s="5" t="s">
        <v>30</v>
      </c>
      <c r="C33" s="5" t="s">
        <v>31</v>
      </c>
      <c r="D33" s="4" t="s">
        <v>32</v>
      </c>
      <c r="E33" s="5" t="s">
        <v>88</v>
      </c>
      <c r="F33" s="5" t="s">
        <v>126</v>
      </c>
      <c r="G33" s="5" t="s">
        <v>125</v>
      </c>
      <c r="H33" s="4" t="s">
        <v>32</v>
      </c>
      <c r="I33" s="8">
        <v>6377007593</v>
      </c>
      <c r="J33" s="8">
        <v>637701001</v>
      </c>
      <c r="K33" s="5" t="s">
        <v>33</v>
      </c>
      <c r="L33" s="5" t="s">
        <v>38</v>
      </c>
      <c r="M33" s="8"/>
      <c r="N33" s="6">
        <v>4</v>
      </c>
      <c r="O33" s="5" t="s">
        <v>39</v>
      </c>
      <c r="P33" s="5" t="s">
        <v>40</v>
      </c>
      <c r="Q33" s="5">
        <v>1</v>
      </c>
      <c r="R33" s="5">
        <f t="shared" si="0"/>
        <v>0.75</v>
      </c>
      <c r="S33" s="8" t="s">
        <v>34</v>
      </c>
      <c r="T33" s="7">
        <v>1</v>
      </c>
      <c r="U33" s="10" t="s">
        <v>136</v>
      </c>
      <c r="V33" s="10" t="s">
        <v>35</v>
      </c>
      <c r="W33" s="7">
        <v>0.75</v>
      </c>
      <c r="X33" s="7"/>
      <c r="Y33" s="7"/>
      <c r="Z33" s="7"/>
      <c r="AA33" s="7"/>
    </row>
    <row r="34" spans="1:27" ht="36" x14ac:dyDescent="0.25">
      <c r="A34" s="9" t="s">
        <v>149</v>
      </c>
      <c r="B34" s="5" t="s">
        <v>30</v>
      </c>
      <c r="C34" s="5" t="s">
        <v>31</v>
      </c>
      <c r="D34" s="4" t="s">
        <v>32</v>
      </c>
      <c r="E34" s="5" t="s">
        <v>127</v>
      </c>
      <c r="F34" s="5" t="s">
        <v>129</v>
      </c>
      <c r="G34" s="5" t="s">
        <v>128</v>
      </c>
      <c r="H34" s="4" t="s">
        <v>32</v>
      </c>
      <c r="I34" s="8">
        <v>6377007593</v>
      </c>
      <c r="J34" s="8">
        <v>637701001</v>
      </c>
      <c r="K34" s="5" t="s">
        <v>33</v>
      </c>
      <c r="L34" s="5" t="s">
        <v>38</v>
      </c>
      <c r="M34" s="8"/>
      <c r="N34" s="6">
        <v>4</v>
      </c>
      <c r="O34" s="5" t="s">
        <v>39</v>
      </c>
      <c r="P34" s="5" t="s">
        <v>40</v>
      </c>
      <c r="Q34" s="5">
        <v>1</v>
      </c>
      <c r="R34" s="5">
        <f t="shared" si="0"/>
        <v>0.75</v>
      </c>
      <c r="S34" s="8" t="s">
        <v>34</v>
      </c>
      <c r="T34" s="7">
        <v>1</v>
      </c>
      <c r="U34" s="10" t="s">
        <v>136</v>
      </c>
      <c r="V34" s="10" t="s">
        <v>35</v>
      </c>
      <c r="W34" s="7">
        <v>0.75</v>
      </c>
      <c r="X34" s="7"/>
      <c r="Y34" s="7"/>
      <c r="Z34" s="7"/>
      <c r="AA34" s="7"/>
    </row>
    <row r="35" spans="1:27" ht="24" x14ac:dyDescent="0.25">
      <c r="A35" s="9" t="s">
        <v>149</v>
      </c>
      <c r="B35" s="5" t="s">
        <v>30</v>
      </c>
      <c r="C35" s="5" t="s">
        <v>31</v>
      </c>
      <c r="D35" s="4" t="s">
        <v>32</v>
      </c>
      <c r="E35" s="5" t="s">
        <v>130</v>
      </c>
      <c r="F35" s="5" t="s">
        <v>132</v>
      </c>
      <c r="G35" s="5" t="s">
        <v>131</v>
      </c>
      <c r="H35" s="4" t="s">
        <v>32</v>
      </c>
      <c r="I35" s="8">
        <v>6377007593</v>
      </c>
      <c r="J35" s="8">
        <v>637701001</v>
      </c>
      <c r="K35" s="5" t="s">
        <v>33</v>
      </c>
      <c r="L35" s="5" t="s">
        <v>38</v>
      </c>
      <c r="M35" s="8"/>
      <c r="N35" s="6">
        <v>4</v>
      </c>
      <c r="O35" s="5" t="s">
        <v>39</v>
      </c>
      <c r="P35" s="5" t="s">
        <v>40</v>
      </c>
      <c r="Q35" s="5">
        <v>1</v>
      </c>
      <c r="R35" s="5">
        <f t="shared" si="0"/>
        <v>0.75</v>
      </c>
      <c r="S35" s="8" t="s">
        <v>34</v>
      </c>
      <c r="T35" s="7">
        <v>1</v>
      </c>
      <c r="U35" s="10" t="s">
        <v>136</v>
      </c>
      <c r="V35" s="10" t="s">
        <v>35</v>
      </c>
      <c r="W35" s="7">
        <v>0.75</v>
      </c>
      <c r="X35" s="7"/>
      <c r="Y35" s="7"/>
      <c r="Z35" s="7"/>
      <c r="AA35" s="7"/>
    </row>
    <row r="36" spans="1:27" ht="24" x14ac:dyDescent="0.25">
      <c r="A36" s="9" t="s">
        <v>149</v>
      </c>
      <c r="B36" s="5" t="s">
        <v>30</v>
      </c>
      <c r="C36" s="5" t="s">
        <v>31</v>
      </c>
      <c r="D36" s="4" t="s">
        <v>32</v>
      </c>
      <c r="E36" s="5" t="s">
        <v>137</v>
      </c>
      <c r="F36" s="5" t="s">
        <v>139</v>
      </c>
      <c r="G36" s="5" t="s">
        <v>138</v>
      </c>
      <c r="H36" s="4" t="s">
        <v>32</v>
      </c>
      <c r="I36" s="8">
        <v>6377007593</v>
      </c>
      <c r="J36" s="8">
        <v>637701001</v>
      </c>
      <c r="K36" s="5" t="s">
        <v>33</v>
      </c>
      <c r="L36" s="5" t="s">
        <v>38</v>
      </c>
      <c r="M36" s="8"/>
      <c r="N36" s="6">
        <v>4</v>
      </c>
      <c r="O36" s="5" t="s">
        <v>39</v>
      </c>
      <c r="P36" s="5" t="s">
        <v>40</v>
      </c>
      <c r="Q36" s="5">
        <v>1</v>
      </c>
      <c r="R36" s="5">
        <v>0.75</v>
      </c>
      <c r="S36" s="8" t="s">
        <v>34</v>
      </c>
      <c r="T36" s="7">
        <v>1</v>
      </c>
      <c r="U36" s="10" t="s">
        <v>136</v>
      </c>
      <c r="V36" s="10" t="s">
        <v>35</v>
      </c>
      <c r="W36" s="7">
        <v>0.75</v>
      </c>
      <c r="X36" s="7"/>
      <c r="Y36" s="7"/>
      <c r="Z36" s="7"/>
      <c r="AA36" s="7"/>
    </row>
    <row r="37" spans="1:27" ht="24" x14ac:dyDescent="0.25">
      <c r="A37" s="9" t="s">
        <v>149</v>
      </c>
      <c r="B37" s="5" t="s">
        <v>30</v>
      </c>
      <c r="C37" s="5" t="s">
        <v>31</v>
      </c>
      <c r="D37" s="4" t="s">
        <v>32</v>
      </c>
      <c r="E37" s="5" t="s">
        <v>143</v>
      </c>
      <c r="F37" s="5" t="s">
        <v>144</v>
      </c>
      <c r="G37" s="5" t="s">
        <v>145</v>
      </c>
      <c r="H37" s="4" t="s">
        <v>32</v>
      </c>
      <c r="I37" s="8">
        <v>6377007593</v>
      </c>
      <c r="J37" s="8">
        <v>637701001</v>
      </c>
      <c r="K37" s="5" t="s">
        <v>33</v>
      </c>
      <c r="L37" s="5" t="s">
        <v>38</v>
      </c>
      <c r="M37" s="8"/>
      <c r="N37" s="6">
        <v>4</v>
      </c>
      <c r="O37" s="5" t="s">
        <v>39</v>
      </c>
      <c r="P37" s="5" t="s">
        <v>40</v>
      </c>
      <c r="Q37" s="5">
        <v>1</v>
      </c>
      <c r="R37" s="5">
        <v>0.75</v>
      </c>
      <c r="S37" s="8" t="s">
        <v>34</v>
      </c>
      <c r="T37" s="7">
        <v>1</v>
      </c>
      <c r="U37" s="10" t="s">
        <v>136</v>
      </c>
      <c r="V37" s="10" t="s">
        <v>35</v>
      </c>
      <c r="W37" s="7">
        <v>0.75</v>
      </c>
      <c r="X37" s="7"/>
      <c r="Y37" s="7"/>
      <c r="Z37" s="7"/>
      <c r="AA37" s="7"/>
    </row>
    <row r="38" spans="1:27" ht="24" x14ac:dyDescent="0.25">
      <c r="A38" s="9" t="s">
        <v>149</v>
      </c>
      <c r="B38" s="5" t="s">
        <v>30</v>
      </c>
      <c r="C38" s="5" t="s">
        <v>31</v>
      </c>
      <c r="D38" s="4" t="s">
        <v>32</v>
      </c>
      <c r="E38" s="5" t="s">
        <v>146</v>
      </c>
      <c r="F38" s="5" t="s">
        <v>147</v>
      </c>
      <c r="G38" s="5" t="s">
        <v>148</v>
      </c>
      <c r="H38" s="4" t="s">
        <v>32</v>
      </c>
      <c r="I38" s="8">
        <v>6377007593</v>
      </c>
      <c r="J38" s="8">
        <v>637701001</v>
      </c>
      <c r="K38" s="5" t="s">
        <v>33</v>
      </c>
      <c r="L38" s="5" t="s">
        <v>38</v>
      </c>
      <c r="M38" s="8"/>
      <c r="N38" s="6">
        <v>4</v>
      </c>
      <c r="O38" s="5" t="s">
        <v>39</v>
      </c>
      <c r="P38" s="5" t="s">
        <v>40</v>
      </c>
      <c r="Q38" s="5">
        <v>1</v>
      </c>
      <c r="R38" s="5">
        <v>0.75</v>
      </c>
      <c r="S38" s="8" t="s">
        <v>34</v>
      </c>
      <c r="T38" s="7">
        <v>1</v>
      </c>
      <c r="U38" s="10" t="s">
        <v>136</v>
      </c>
      <c r="V38" s="10" t="s">
        <v>35</v>
      </c>
      <c r="W38" s="7">
        <v>0.75</v>
      </c>
      <c r="X38" s="7"/>
      <c r="Y38" s="7"/>
      <c r="Z38" s="7"/>
      <c r="AA38" s="7"/>
    </row>
    <row r="39" spans="1:27" ht="24" x14ac:dyDescent="0.25">
      <c r="A39" s="9" t="s">
        <v>149</v>
      </c>
      <c r="B39" s="5" t="s">
        <v>30</v>
      </c>
      <c r="C39" s="5" t="s">
        <v>31</v>
      </c>
      <c r="D39" s="4" t="s">
        <v>32</v>
      </c>
      <c r="E39" s="5" t="s">
        <v>140</v>
      </c>
      <c r="F39" s="5" t="s">
        <v>142</v>
      </c>
      <c r="G39" s="5" t="s">
        <v>141</v>
      </c>
      <c r="H39" s="4" t="s">
        <v>32</v>
      </c>
      <c r="I39" s="8">
        <v>6377007593</v>
      </c>
      <c r="J39" s="8">
        <v>637701001</v>
      </c>
      <c r="K39" s="5" t="s">
        <v>33</v>
      </c>
      <c r="L39" s="5" t="s">
        <v>38</v>
      </c>
      <c r="M39" s="8"/>
      <c r="N39" s="6">
        <v>4</v>
      </c>
      <c r="O39" s="5" t="s">
        <v>39</v>
      </c>
      <c r="P39" s="5" t="s">
        <v>40</v>
      </c>
      <c r="Q39" s="5">
        <v>1</v>
      </c>
      <c r="R39" s="5">
        <v>0.75</v>
      </c>
      <c r="S39" s="8" t="s">
        <v>34</v>
      </c>
      <c r="T39" s="7">
        <v>1</v>
      </c>
      <c r="U39" s="10" t="s">
        <v>136</v>
      </c>
      <c r="V39" s="10" t="s">
        <v>35</v>
      </c>
      <c r="W39" s="7">
        <v>0.75</v>
      </c>
      <c r="X39" s="7"/>
      <c r="Y39" s="7"/>
      <c r="Z39" s="7"/>
      <c r="AA39" s="7"/>
    </row>
    <row r="40" spans="1:27" ht="24" x14ac:dyDescent="0.25">
      <c r="A40" s="9" t="s">
        <v>149</v>
      </c>
      <c r="B40" s="5" t="s">
        <v>30</v>
      </c>
      <c r="C40" s="5" t="s">
        <v>31</v>
      </c>
      <c r="D40" s="4" t="s">
        <v>32</v>
      </c>
      <c r="E40" s="5" t="s">
        <v>87</v>
      </c>
      <c r="F40" s="5" t="s">
        <v>134</v>
      </c>
      <c r="G40" s="5" t="s">
        <v>133</v>
      </c>
      <c r="H40" s="4" t="s">
        <v>32</v>
      </c>
      <c r="I40" s="8">
        <v>6377007593</v>
      </c>
      <c r="J40" s="8">
        <v>637701001</v>
      </c>
      <c r="K40" s="5" t="s">
        <v>33</v>
      </c>
      <c r="L40" s="5" t="s">
        <v>38</v>
      </c>
      <c r="M40" s="8"/>
      <c r="N40" s="6">
        <v>4</v>
      </c>
      <c r="O40" s="5" t="s">
        <v>39</v>
      </c>
      <c r="P40" s="5" t="s">
        <v>40</v>
      </c>
      <c r="Q40" s="9">
        <v>1</v>
      </c>
      <c r="R40" s="5">
        <f t="shared" si="0"/>
        <v>0.75</v>
      </c>
      <c r="S40" s="8" t="s">
        <v>34</v>
      </c>
      <c r="T40" s="10">
        <v>1</v>
      </c>
      <c r="U40" s="10" t="s">
        <v>136</v>
      </c>
      <c r="V40" s="10" t="s">
        <v>35</v>
      </c>
      <c r="W40" s="7">
        <v>0.75</v>
      </c>
      <c r="X40" s="7"/>
      <c r="Y40" s="7"/>
      <c r="Z40" s="7"/>
      <c r="AA40" s="7"/>
    </row>
    <row r="41" spans="1:27" x14ac:dyDescent="0.25">
      <c r="U41" s="12"/>
      <c r="V41" s="13"/>
    </row>
    <row r="42" spans="1:27" x14ac:dyDescent="0.25">
      <c r="U42" s="13"/>
      <c r="V42" s="13"/>
    </row>
  </sheetData>
  <mergeCells count="22">
    <mergeCell ref="J2:J3"/>
    <mergeCell ref="E2:E3"/>
    <mergeCell ref="F2:F3"/>
    <mergeCell ref="G2:G3"/>
    <mergeCell ref="H2:H3"/>
    <mergeCell ref="I2:I3"/>
    <mergeCell ref="A1:AP1"/>
    <mergeCell ref="X2:AA2"/>
    <mergeCell ref="P2:P3"/>
    <mergeCell ref="Q2:Q3"/>
    <mergeCell ref="R2:R3"/>
    <mergeCell ref="S2:S3"/>
    <mergeCell ref="T2:W2"/>
    <mergeCell ref="K2:K3"/>
    <mergeCell ref="L2:L3"/>
    <mergeCell ref="M2:M3"/>
    <mergeCell ref="N2:N3"/>
    <mergeCell ref="O2:O3"/>
    <mergeCell ref="A2:A3"/>
    <mergeCell ref="B2:B3"/>
    <mergeCell ref="C2:C3"/>
    <mergeCell ref="D2:D3"/>
  </mergeCells>
  <dataValidations xWindow="550" yWindow="518" count="16">
    <dataValidation allowBlank="1" showInputMessage="1" showErrorMessage="1" sqref="O2 K4:P4 N5:P40 K5:K40">
      <formula1>0</formula1>
      <formula2>0</formula2>
    </dataValidation>
    <dataValidation allowBlank="1" showInputMessage="1" showErrorMessage="1" promptTitle="Подсказка" prompt="Значения необходимо брать с листа Excel &quot;Муниципальные образования&quot;" sqref="B2:C2 B4:D4 B5:C40">
      <formula1>0</formula1>
      <formula2>0</formula2>
    </dataValidation>
    <dataValidation allowBlank="1" showInputMessage="1" showErrorMessage="1" promptTitle="Подсказка" prompt="Значения необходимо брать с листа Excel &quot;Населенные пункты&quot;" sqref="D2">
      <formula1>0</formula1>
      <formula2>0</formula2>
    </dataValidation>
    <dataValidation allowBlank="1" showInputMessage="1" showErrorMessage="1" promptTitle="Подсказка" prompt="Значения необходимо брать с листа Excel &quot;Категория МНО&quot;" sqref="K2">
      <formula1>0</formula1>
      <formula2>0</formula2>
    </dataValidation>
    <dataValidation allowBlank="1" showInputMessage="1" showErrorMessage="1" promptTitle="Подсказка" prompt="Значения необходимо брать с листа Excel &quot;Покрытие основания&quot;" sqref="L2 L5:L40">
      <formula1>0</formula1>
      <formula2>0</formula2>
    </dataValidation>
    <dataValidation allowBlank="1" showInputMessage="1" showErrorMessage="1" promptTitle="Подсказка" prompt="Общее количество емкостей места накопления отходов" sqref="Q2">
      <formula1>0</formula1>
      <formula2>0</formula2>
    </dataValidation>
    <dataValidation allowBlank="1" showInputMessage="1" showErrorMessage="1" promptTitle="Подсказка" prompt="Общий объем емкостей места накопления отходов" sqref="R2">
      <formula1>0</formula1>
      <formula2>0</formula2>
    </dataValidation>
    <dataValidation allowBlank="1" showInputMessage="1" showErrorMessage="1" promptTitle="Подсказка" prompt="Значения необходимо брать с листа Excel &quot;График вывоза отходов&quot;" sqref="S2">
      <formula1>0</formula1>
      <formula2>0</formula2>
    </dataValidation>
    <dataValidation allowBlank="1" showInputMessage="1" showErrorMessage="1" promptTitle="Подсказка" prompt="Значения необходимо брать с листа Excel &quot;Способ складирования&quot;" sqref="M2">
      <formula1>0</formula1>
      <formula2>0</formula2>
    </dataValidation>
    <dataValidation allowBlank="1" showInputMessage="1" showErrorMessage="1" promptTitle="Подсказка" prompt="Значения необходимо брать с листа Excel &quot;Тип ограждения&quot;" sqref="N2">
      <formula1>0</formula1>
      <formula2>0</formula2>
    </dataValidation>
    <dataValidation allowBlank="1" showInputMessage="1" showErrorMessage="1" promptTitle="Подсказка" prompt="Значения необходимо брать с листа Excel &quot;Группа отходов&quot;. Если значений несколько, то разделителем считать &quot;;&quot;" sqref="V3 Z3">
      <formula1>0</formula1>
      <formula2>0</formula2>
    </dataValidation>
    <dataValidation allowBlank="1" showInputMessage="1" showErrorMessage="1" promptTitle="Подсказка" prompt="Если значений несколько, то разделителем считать &quot;;&quot;" sqref="U3 W3 Y3 AA3">
      <formula1>0</formula1>
      <formula2>0</formula2>
    </dataValidation>
    <dataValidation type="list" allowBlank="1" showInputMessage="1" showErrorMessage="1" sqref="L41:L475">
      <formula1>#REF!</formula1>
      <formula2>0</formula2>
    </dataValidation>
    <dataValidation type="list" allowBlank="1" showInputMessage="1" showErrorMessage="1" sqref="K41:K475">
      <formula1>#REF!</formula1>
      <formula2>0</formula2>
    </dataValidation>
    <dataValidation type="list" allowBlank="1" showInputMessage="1" showErrorMessage="1" sqref="S41:S475">
      <formula1>#REF!</formula1>
      <formula2>0</formula2>
    </dataValidation>
    <dataValidation type="list" allowBlank="1" showInputMessage="1" showErrorMessage="1" sqref="M41:M475">
      <formula1>#REF!</formula1>
      <formula2>0</formula2>
    </dataValidation>
  </dataValidations>
  <pageMargins left="0.7" right="0.7" top="0.75" bottom="0.75" header="0.51180555555555496" footer="0.51180555555555496"/>
  <pageSetup paperSize="9" firstPageNumber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xWindow="550" yWindow="518" count="1">
        <x14:dataValidation type="list" allowBlank="1" showInputMessage="1" showErrorMessage="1">
          <x14:formula1>
            <xm:f>Да_Нет!$A$1:$A$2</xm:f>
          </x14:formula1>
          <x14:formula2>
            <xm:f>0</xm:f>
          </x14:formula2>
          <xm:sqref>O41:P475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A2"/>
  <sheetViews>
    <sheetView zoomScaleNormal="100" workbookViewId="0">
      <selection activeCell="A3" sqref="A3"/>
    </sheetView>
  </sheetViews>
  <sheetFormatPr defaultRowHeight="15" x14ac:dyDescent="0.25"/>
  <cols>
    <col min="1" max="1025" width="8.7109375" customWidth="1"/>
  </cols>
  <sheetData>
    <row r="1" spans="1:1" x14ac:dyDescent="0.25">
      <c r="A1" t="s">
        <v>36</v>
      </c>
    </row>
    <row r="2" spans="1:1" x14ac:dyDescent="0.25">
      <c r="A2" t="s">
        <v>37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Реестр МНО</vt:lpstr>
      <vt:lpstr>Да_Нет</vt:lpstr>
      <vt:lpstr>О02</vt:lpstr>
      <vt:lpstr>О2</vt:lpstr>
      <vt:lpstr>О4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Светлана Харламова</dc:creator>
  <dc:description/>
  <cp:lastModifiedBy>User</cp:lastModifiedBy>
  <cp:revision>1</cp:revision>
  <cp:lastPrinted>2023-12-29T06:13:33Z</cp:lastPrinted>
  <dcterms:created xsi:type="dcterms:W3CDTF">2023-02-14T12:02:44Z</dcterms:created>
  <dcterms:modified xsi:type="dcterms:W3CDTF">2023-12-29T06:16:22Z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